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920E295-33E5-4634-9631-D958FFA2B3DA}" xr6:coauthVersionLast="47" xr6:coauthVersionMax="47" xr10:uidLastSave="{00000000-0000-0000-0000-000000000000}"/>
  <bookViews>
    <workbookView xWindow="-110" yWindow="-110" windowWidth="19420" windowHeight="10300" activeTab="1"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ნაკრები!$A$1:$H$17</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38" l="1"/>
  <c r="M21" i="38"/>
  <c r="M19" i="38"/>
  <c r="M18" i="38"/>
  <c r="M16" i="38"/>
  <c r="M15" i="38"/>
  <c r="M14" i="38"/>
  <c r="M13" i="38"/>
  <c r="M10" i="38" l="1"/>
  <c r="J23" i="38"/>
  <c r="M12" i="38"/>
  <c r="H23" i="38"/>
  <c r="H24" i="38" s="1"/>
  <c r="L23" i="38"/>
  <c r="M11" i="38"/>
  <c r="M23" i="38" l="1"/>
  <c r="A1" i="5"/>
  <c r="A3" i="38" s="1"/>
  <c r="A3" i="39" l="1"/>
  <c r="C7" i="5"/>
  <c r="M24" i="38" l="1"/>
  <c r="G11" i="5"/>
  <c r="M25" i="38" l="1"/>
  <c r="M26" i="38" l="1"/>
  <c r="M27" i="38" l="1"/>
  <c r="M28" i="38" s="1"/>
  <c r="M29" i="38" s="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<sst xmlns="http://schemas.openxmlformats.org/spreadsheetml/2006/main" count="142" uniqueCount="74">
  <si>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</si>
  <si>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</si>
  <si>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</si>
  <si>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</si>
  <si>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</si>
  <si>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</si>
  <si>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</si>
  <si>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</si>
  <si>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</si>
  <si>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</si>
  <si>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</si>
  <si>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</si>
  <si>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</si>
  <si>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</si>
  <si>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</si>
  <si>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</si>
  <si>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</si>
  <si>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</si>
  <si>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</si>
  <si>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</si>
  <si>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</si>
  <si>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</si>
  <si>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</si>
  <si>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</si>
  <si>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</si>
  <si>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</si>
  <si>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</si>
  <si>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</si>
  <si>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</si>
  <si>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</si>
  <si>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</si>
  <si>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</si>
  <si>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</si>
  <si>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</si>
  <si>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</si>
  <si>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</si>
  <si>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</si>
  <si>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</si>
  <si>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</si>
  <si>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</si>
  <si>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</si>
  <si>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</si>
  <si>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</si>
  <si>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</si>
  <si>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</si>
  <si>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</si>
  <si>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</si>
  <si>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ფიცარი ჩამოგანული III ხ.  25-32მმ</t>
  </si>
  <si>
    <t>ფიცარი  ჩამოგანული III ხ.  40მმ</t>
  </si>
  <si>
    <t>1</t>
  </si>
  <si>
    <t>6-26-2</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</si>
  <si>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</si>
  <si>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</si>
  <si>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</si>
  <si>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</si>
  <si>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</si>
  <si>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</si>
  <si>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არმატურა B240c კლასის  8 მმ; 6 მმ;</t>
  </si>
  <si>
    <t>რკ/ბ.ჭის კედლების  დამზადება ბეტონის მარკა B-22.5 M300, არმატურა    0.0137ტ</t>
  </si>
  <si>
    <t>ბეტონი    B-22.5 M300</t>
  </si>
  <si>
    <t>ჭის რგოლის ზედაპირის ჰიდროიზოლაცია ბიტუმის მასტიკით 2 ფენად</t>
  </si>
  <si>
    <t>რკ/ბ.ჭის კედლების  დამზადება ბეტონის მარკა B-22.5 M300, არმატურა    0.0137 ტ</t>
  </si>
  <si>
    <t>არმატურა B240c კლასის  8 მმ; 6 მმ</t>
  </si>
  <si>
    <t>დ=1200 მმ გარე დიამეტრის ჭის ანაკრები რკ.ბეტონის  რგოლის დამზადება  უკბილო</t>
  </si>
  <si>
    <t>რ. ლონდარეიშვილი</t>
  </si>
  <si>
    <t>სრფ. 3.3-6</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</si>
  <si>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</si>
  <si>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9 აპრილი</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</si>
  <si>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</si>
  <si>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</si>
  <si>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</si>
  <si>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</si>
  <si>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</si>
  <si>
    <t>თბილისი – 2026 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</si>
</sst>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
    <numFmt numFmtId="166" formatCode="0.000"/>
    <numFmt numFmtId="167" formatCode="_-* #,##0.00_р_._-;\-* #,##0.00_р_._-;_-* &quot;-&quot;??_р_._-;_-@_-"/>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5">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4" fillId="3" borderId="14" xfId="3" applyNumberFormat="1" applyFont="1" applyFill="1" applyBorder="1" applyAlignment="1">
      <alignment horizontal="center" vertical="center"/>
    </xf>
    <xf numFmtId="2" fontId="4" fillId="0" borderId="0" xfId="1" applyNumberFormat="1" applyFont="1" applyAlignment="1">
      <alignment horizontal="left" vertical="center" wrapText="1"/>
    </xf>
    <xf numFmtId="0" fontId="3" fillId="0" borderId="0" xfId="1" applyFont="1" applyAlignment="1">
      <alignment vertical="center" wrapText="1"/>
    </xf>
    <xf numFmtId="0" fontId="8" fillId="0" borderId="7" xfId="1" applyFont="1" applyBorder="1" applyAlignment="1">
      <alignment vertical="center" wrapText="1"/>
    </xf>
    <xf numFmtId="165" fontId="4" fillId="0" borderId="14" xfId="0" applyNumberFormat="1" applyFont="1" applyBorder="1" applyAlignment="1">
      <alignment horizontal="center" vertical="center"/>
    </xf>
    <xf numFmtId="2" fontId="8" fillId="2" borderId="11" xfId="1"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0"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2" fontId="4" fillId="0" borderId="0" xfId="1" applyNumberFormat="1" applyFont="1" applyAlignment="1">
      <alignment vertical="center"/>
    </xf>
    <xf numFmtId="2" fontId="4" fillId="0" borderId="0" xfId="5" applyNumberFormat="1" applyFont="1" applyAlignment="1">
      <alignment horizontal="left" vertical="center"/>
    </xf>
    <xf numFmtId="0" fontId="3" fillId="0" borderId="0" xfId="1" applyFont="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opLeftCell="A28" workbookViewId="0">
      <selection activeCell="K25" sqref="K25"/>
    </sheetView>
  </sheetViews>
  <sheetFormatPr defaultColWidth="9.1796875" defaultRowHeight="16"/>
  <cols>
    <col min="1" max="1" width="1.81640625" style="21" customWidth="1"/>
    <col min="2" max="2" width="7.26953125" style="21" customWidth="1"/>
    <col min="3" max="3" width="9.26953125" style="21" customWidth="1"/>
    <col min="4" max="5" width="9.1796875" style="21"/>
    <col min="6" max="6" width="5.1796875" style="21" customWidth="1"/>
    <col min="7" max="7" width="8.453125" style="21" customWidth="1"/>
    <col min="8" max="8" width="9.54296875" style="21" customWidth="1"/>
    <col min="9" max="9" width="9.1796875" style="21"/>
    <col min="10" max="10" width="13.26953125" style="21" customWidth="1"/>
    <col min="11" max="11" width="14.1796875" style="21" customWidth="1"/>
    <col min="12" max="12" width="13.1796875" style="21" customWidth="1"/>
    <col min="13" max="13" width="24.26953125" style="21" customWidth="1"/>
    <col min="14" max="16384" width="9.1796875" style="21"/>
  </cols>
  <sheetData>
    <row r="1" spans="1:13" ht="34">
      <c r="A1" s="169" t="s">
        <v>41</v>
      </c>
      <c r="B1" s="169"/>
      <c r="C1" s="169"/>
      <c r="D1" s="169"/>
      <c r="E1" s="169"/>
      <c r="F1" s="169"/>
      <c r="G1" s="169"/>
      <c r="H1" s="169"/>
      <c r="I1" s="169"/>
      <c r="J1" s="169"/>
      <c r="K1" s="169"/>
      <c r="L1" s="169"/>
      <c r="M1" s="169"/>
    </row>
    <row r="2" spans="1:13" ht="18.75" customHeight="1">
      <c r="G2" s="31"/>
    </row>
    <row r="3" spans="1:13" ht="24">
      <c r="A3" s="170"/>
      <c r="B3" s="170"/>
      <c r="C3" s="170"/>
      <c r="D3" s="170"/>
      <c r="E3" s="170"/>
      <c r="F3" s="170"/>
      <c r="G3" s="170"/>
      <c r="H3" s="170"/>
      <c r="I3" s="170"/>
      <c r="J3" s="170"/>
      <c r="K3" s="170"/>
      <c r="L3" s="170"/>
      <c r="M3" s="170"/>
    </row>
    <row r="4" spans="1:13" ht="24">
      <c r="A4" s="32"/>
      <c r="B4" s="32"/>
      <c r="C4" s="32"/>
      <c r="D4" s="32"/>
      <c r="E4" s="32"/>
      <c r="F4" s="32"/>
      <c r="G4" s="32"/>
      <c r="H4" s="32"/>
      <c r="I4" s="32"/>
      <c r="J4" s="32"/>
      <c r="K4" s="32"/>
      <c r="L4" s="32"/>
      <c r="M4" s="32"/>
    </row>
    <row r="5" spans="1:13" ht="24">
      <c r="A5" s="33"/>
      <c r="B5" s="33"/>
      <c r="C5" s="33"/>
      <c r="D5" s="33"/>
      <c r="E5" s="33"/>
      <c r="F5" s="33"/>
      <c r="G5" s="33"/>
      <c r="H5" s="33"/>
      <c r="I5" s="33"/>
      <c r="J5" s="33"/>
      <c r="K5" s="33"/>
      <c r="L5" s="33"/>
      <c r="M5" s="33"/>
    </row>
    <row r="6" spans="1:13" s="20" customFormat="1" ht="49.5" customHeight="1">
      <c r="A6" s="171" t="s">
        <v>63</v>
      </c>
      <c r="B6" s="171"/>
      <c r="C6" s="171"/>
      <c r="D6" s="171"/>
      <c r="E6" s="171"/>
      <c r="F6" s="171"/>
      <c r="G6" s="171"/>
      <c r="H6" s="171"/>
      <c r="I6" s="171"/>
      <c r="J6" s="171"/>
      <c r="K6" s="171"/>
      <c r="L6" s="171"/>
      <c r="M6" s="171"/>
    </row>
    <row r="7" spans="1:13" s="35" customFormat="1">
      <c r="A7" s="34"/>
      <c r="B7" s="34"/>
      <c r="C7" s="34"/>
      <c r="D7" s="34"/>
      <c r="E7" s="34"/>
      <c r="F7" s="34"/>
      <c r="G7" s="34"/>
      <c r="H7" s="34"/>
      <c r="I7" s="34"/>
      <c r="J7" s="34"/>
      <c r="K7" s="34"/>
      <c r="L7" s="34"/>
      <c r="M7" s="34"/>
    </row>
    <row r="8" spans="1:13" s="20" customFormat="1" ht="16.5" customHeight="1">
      <c r="A8" s="149"/>
      <c r="B8" s="149"/>
      <c r="C8" s="149"/>
      <c r="D8" s="149"/>
      <c r="E8" s="149"/>
      <c r="F8" s="149"/>
      <c r="G8" s="149"/>
      <c r="H8" s="149"/>
      <c r="I8" s="149"/>
      <c r="J8" s="149"/>
      <c r="K8" s="149"/>
      <c r="L8" s="149"/>
      <c r="M8" s="149"/>
    </row>
    <row r="9" spans="1:13" s="20" customFormat="1"/>
    <row r="10" spans="1:13" s="20" customFormat="1"/>
    <row r="11" spans="1:13" s="20" customFormat="1">
      <c r="G11" s="172"/>
      <c r="H11" s="173"/>
      <c r="I11" s="173"/>
      <c r="J11" s="173"/>
      <c r="K11" s="173"/>
      <c r="L11" s="36"/>
    </row>
    <row r="12" spans="1:13" s="20" customFormat="1">
      <c r="H12" s="168"/>
      <c r="I12" s="168"/>
      <c r="J12" s="168"/>
      <c r="K12" s="168"/>
      <c r="L12" s="168"/>
      <c r="M12" s="168"/>
    </row>
    <row r="13" spans="1:13" s="20" customFormat="1"/>
    <row r="14" spans="1:13" s="20" customFormat="1"/>
    <row r="15" spans="1:13" s="20" customFormat="1">
      <c r="C15" s="20" t="s">
        <v>38</v>
      </c>
    </row>
    <row r="16" spans="1:13" s="20" customFormat="1">
      <c r="D16" s="20" t="s">
        <v>39</v>
      </c>
    </row>
    <row r="17" spans="2:13" s="20" customFormat="1"/>
    <row r="18" spans="2:13" s="20" customFormat="1">
      <c r="D18" s="164"/>
      <c r="E18" s="164"/>
      <c r="F18" s="164"/>
      <c r="G18" s="164"/>
      <c r="H18" s="164"/>
      <c r="I18" s="164"/>
      <c r="J18" s="164"/>
      <c r="K18" s="164"/>
      <c r="L18" s="165"/>
      <c r="M18" s="165"/>
    </row>
    <row r="19" spans="2:13" s="20" customFormat="1">
      <c r="D19" s="164"/>
      <c r="E19" s="164"/>
      <c r="F19" s="164"/>
      <c r="G19" s="164"/>
      <c r="H19" s="164"/>
      <c r="L19" s="166"/>
      <c r="M19" s="167"/>
    </row>
    <row r="20" spans="2:13" s="20" customFormat="1">
      <c r="E20" s="34"/>
      <c r="L20" s="164"/>
      <c r="M20" s="164"/>
    </row>
    <row r="21" spans="2:13">
      <c r="B21" s="168" t="s">
        <v>73</v>
      </c>
      <c r="C21" s="168"/>
      <c r="D21" s="168"/>
      <c r="E21" s="168"/>
      <c r="F21" s="168"/>
      <c r="G21" s="168"/>
      <c r="H21" s="168"/>
      <c r="I21" s="168"/>
      <c r="J21" s="168"/>
      <c r="K21" s="168"/>
      <c r="L21" s="168"/>
      <c r="M21" s="168"/>
    </row>
    <row r="22" spans="2:13" s="20" customFormat="1">
      <c r="E22" s="34"/>
      <c r="H22" s="168" t="s">
        <v>67</v>
      </c>
      <c r="I22" s="168"/>
      <c r="J22" s="168"/>
      <c r="M22" s="21"/>
    </row>
    <row r="23" spans="2:13" s="20" customFormat="1">
      <c r="E23" s="34"/>
      <c r="M23" s="21" t="s">
        <v>39</v>
      </c>
    </row>
    <row r="27" spans="2:13" ht="42.75" customHeight="1">
      <c r="G27" s="37" t="s">
        <v>40</v>
      </c>
    </row>
    <row r="28" spans="2:13" ht="150" customHeight="1">
      <c r="B28" s="163" t="s">
        <v>42</v>
      </c>
      <c r="C28" s="163"/>
      <c r="D28" s="163"/>
      <c r="E28" s="163"/>
      <c r="F28" s="163"/>
      <c r="G28" s="163"/>
      <c r="H28" s="163"/>
      <c r="I28" s="163"/>
      <c r="J28" s="163"/>
      <c r="K28" s="163"/>
      <c r="L28" s="163"/>
      <c r="M28" s="163"/>
    </row>
    <row r="29" spans="2:13" ht="95.25" customHeight="1">
      <c r="B29" s="163" t="s">
        <v>66</v>
      </c>
      <c r="C29" s="163"/>
      <c r="D29" s="163"/>
      <c r="E29" s="163"/>
      <c r="F29" s="163"/>
      <c r="G29" s="163"/>
      <c r="H29" s="163"/>
      <c r="I29" s="163"/>
      <c r="J29" s="163"/>
      <c r="K29" s="163"/>
      <c r="L29" s="163"/>
      <c r="M29" s="163"/>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abSelected="1" workbookViewId="0">
      <selection activeCell="D20" sqref="D20"/>
    </sheetView>
  </sheetViews>
  <sheetFormatPr defaultColWidth="9.1796875" defaultRowHeight="16"/>
  <cols>
    <col min="1" max="1" width="3.453125" style="21" customWidth="1"/>
    <col min="2" max="2" width="21.453125" style="21" customWidth="1"/>
    <col min="3" max="3" width="38.453125" style="21" customWidth="1"/>
    <col min="4" max="4" width="16.1796875" style="22" customWidth="1"/>
    <col min="5" max="5" width="13.54296875" style="22" customWidth="1"/>
    <col min="6" max="6" width="13.81640625" style="29" customWidth="1"/>
    <col min="7" max="7" width="12.54296875" style="30" customWidth="1"/>
    <col min="8" max="8" width="16" style="21" customWidth="1"/>
    <col min="9" max="16384" width="9.1796875" style="21"/>
  </cols>
  <sheetData>
    <row r="1" spans="1:13" s="20" customFormat="1" ht="44.25" customHeight="1">
      <c r="A1" s="149" t="str">
        <f>'განმარტებითი ბარათი'!A6:M6</f>
        <v>დ=1200 მმ გარე დიამეტრის ჭის ანაკრები რკ.ბეტონის  რგოლის დამზადება  უკბილო</v>
      </c>
      <c r="B1" s="149"/>
      <c r="C1" s="149"/>
      <c r="D1" s="149"/>
      <c r="E1" s="149"/>
      <c r="F1" s="149"/>
      <c r="G1" s="149"/>
      <c r="H1" s="149"/>
      <c r="I1" s="123"/>
      <c r="J1" s="123"/>
      <c r="K1" s="123"/>
      <c r="L1" s="123"/>
      <c r="M1" s="123"/>
    </row>
    <row r="2" spans="1:13" ht="43.5" customHeight="1" thickBot="1">
      <c r="C2" s="22"/>
      <c r="D2" s="150" t="s">
        <v>68</v>
      </c>
      <c r="E2" s="150"/>
      <c r="F2" s="150"/>
      <c r="G2" s="150"/>
      <c r="H2" s="150"/>
    </row>
    <row r="3" spans="1:13" ht="21" customHeight="1">
      <c r="A3" s="151" t="s">
        <v>27</v>
      </c>
      <c r="B3" s="154" t="s">
        <v>28</v>
      </c>
      <c r="C3" s="154" t="s">
        <v>29</v>
      </c>
      <c r="D3" s="157" t="s">
        <v>44</v>
      </c>
      <c r="E3" s="158"/>
      <c r="F3" s="158"/>
      <c r="G3" s="158"/>
      <c r="H3" s="159"/>
    </row>
    <row r="4" spans="1:13" ht="23.25" customHeight="1">
      <c r="A4" s="152"/>
      <c r="B4" s="155"/>
      <c r="C4" s="155"/>
      <c r="D4" s="160" t="s">
        <v>30</v>
      </c>
      <c r="E4" s="160" t="s">
        <v>31</v>
      </c>
      <c r="F4" s="160" t="s">
        <v>32</v>
      </c>
      <c r="G4" s="160" t="s">
        <v>33</v>
      </c>
      <c r="H4" s="161" t="s">
        <v>22</v>
      </c>
    </row>
    <row r="5" spans="1:13" ht="34.5" customHeight="1" thickBot="1">
      <c r="A5" s="153"/>
      <c r="B5" s="156"/>
      <c r="C5" s="156"/>
      <c r="D5" s="156"/>
      <c r="E5" s="156"/>
      <c r="F5" s="156"/>
      <c r="G5" s="156"/>
      <c r="H5" s="162"/>
    </row>
    <row r="6" spans="1:13" ht="22.5" customHeight="1" thickBot="1">
      <c r="A6" s="23">
        <v>1</v>
      </c>
      <c r="B6" s="103">
        <v>2</v>
      </c>
      <c r="C6" s="104">
        <v>3</v>
      </c>
      <c r="D6" s="103">
        <v>4</v>
      </c>
      <c r="E6" s="103">
        <v>5</v>
      </c>
      <c r="F6" s="103">
        <v>6</v>
      </c>
      <c r="G6" s="103">
        <v>7</v>
      </c>
      <c r="H6" s="105">
        <v>8</v>
      </c>
    </row>
    <row r="7" spans="1:13" ht="48.5" thickBot="1">
      <c r="A7" s="100">
        <v>1</v>
      </c>
      <c r="B7" s="101" t="s">
        <v>51</v>
      </c>
      <c r="C7" s="102" t="str">
        <f>A1</f>
        <v>დ=1200 მმ გარე დიამეტრის ჭის ანაკრები რკ.ბეტონის  რგოლის დამზადება  უკბილო</v>
      </c>
      <c r="D7" s="127">
        <f>'N1-1'!M29</f>
        <v>230.88769396862401</v>
      </c>
      <c r="E7" s="128"/>
      <c r="F7" s="128"/>
      <c r="G7" s="129"/>
      <c r="H7" s="130">
        <f t="shared" ref="H7" si="0">SUM(D7:G7)</f>
        <v>230.88769396862401</v>
      </c>
    </row>
    <row r="8" spans="1:13" ht="29.25" customHeight="1" thickBot="1">
      <c r="A8" s="23"/>
      <c r="B8" s="24"/>
      <c r="C8" s="25" t="s">
        <v>22</v>
      </c>
      <c r="D8" s="131">
        <f>SUM(D7:D7)</f>
        <v>230.88769396862401</v>
      </c>
      <c r="E8" s="132"/>
      <c r="F8" s="133"/>
      <c r="G8" s="133"/>
      <c r="H8" s="134">
        <f>SUM(H7:H7)</f>
        <v>230.88769396862401</v>
      </c>
    </row>
    <row r="9" spans="1:13" ht="38.25" customHeight="1" thickBot="1">
      <c r="A9" s="41"/>
      <c r="B9" s="42"/>
      <c r="C9" s="43" t="s">
        <v>34</v>
      </c>
      <c r="D9" s="135"/>
      <c r="E9" s="135"/>
      <c r="F9" s="135"/>
      <c r="G9" s="135">
        <f>H8*0.03</f>
        <v>6.9266308190587198</v>
      </c>
      <c r="H9" s="136">
        <f>G9</f>
        <v>6.9266308190587198</v>
      </c>
    </row>
    <row r="10" spans="1:13" ht="29.25" customHeight="1" thickBot="1">
      <c r="A10" s="38"/>
      <c r="B10" s="39"/>
      <c r="C10" s="45" t="s">
        <v>11</v>
      </c>
      <c r="D10" s="137">
        <f>D8</f>
        <v>230.88769396862401</v>
      </c>
      <c r="E10" s="138"/>
      <c r="F10" s="138"/>
      <c r="G10" s="146">
        <f>G9</f>
        <v>6.9266308190587198</v>
      </c>
      <c r="H10" s="139">
        <f>H8+H9</f>
        <v>237.81432478768272</v>
      </c>
    </row>
    <row r="11" spans="1:13" ht="35.25" customHeight="1" thickBot="1">
      <c r="A11" s="38"/>
      <c r="B11" s="39"/>
      <c r="C11" s="124" t="s">
        <v>43</v>
      </c>
      <c r="D11" s="140"/>
      <c r="E11" s="141"/>
      <c r="F11" s="141"/>
      <c r="G11" s="142">
        <f>'N1-1'!J23*0.02</f>
        <v>1.1168175039999999</v>
      </c>
      <c r="H11" s="139">
        <f>G11</f>
        <v>1.1168175039999999</v>
      </c>
      <c r="J11" s="147"/>
    </row>
    <row r="12" spans="1:13" ht="29.25" customHeight="1" thickBot="1">
      <c r="A12" s="38"/>
      <c r="B12" s="39"/>
      <c r="C12" s="45" t="s">
        <v>22</v>
      </c>
      <c r="D12" s="137">
        <f>D10</f>
        <v>230.88769396862401</v>
      </c>
      <c r="E12" s="138"/>
      <c r="F12" s="138"/>
      <c r="G12" s="143">
        <f>SUM(G10:G11)</f>
        <v>8.043448323058719</v>
      </c>
      <c r="H12" s="139">
        <f>H10+H11</f>
        <v>238.93114229168273</v>
      </c>
    </row>
    <row r="13" spans="1:13" ht="29.25" customHeight="1" thickBot="1">
      <c r="A13" s="41"/>
      <c r="B13" s="42"/>
      <c r="C13" s="44" t="s">
        <v>35</v>
      </c>
      <c r="D13" s="135"/>
      <c r="E13" s="135"/>
      <c r="F13" s="135"/>
      <c r="G13" s="135">
        <f>H12*0.18</f>
        <v>43.007605612502893</v>
      </c>
      <c r="H13" s="144">
        <f>G13</f>
        <v>43.007605612502893</v>
      </c>
    </row>
    <row r="14" spans="1:13" ht="29.25" customHeight="1" thickBot="1">
      <c r="A14" s="38"/>
      <c r="B14" s="39"/>
      <c r="C14" s="40" t="s">
        <v>36</v>
      </c>
      <c r="D14" s="143">
        <f>D12</f>
        <v>230.88769396862401</v>
      </c>
      <c r="E14" s="132"/>
      <c r="F14" s="132"/>
      <c r="G14" s="143">
        <f>G12+G13</f>
        <v>51.051053935561612</v>
      </c>
      <c r="H14" s="145">
        <f>H12+H13</f>
        <v>281.93874790418562</v>
      </c>
    </row>
    <row r="15" spans="1:13" ht="18" customHeight="1">
      <c r="C15" s="26"/>
      <c r="D15" s="27"/>
      <c r="E15" s="27"/>
      <c r="F15" s="27"/>
      <c r="G15" s="27"/>
      <c r="H15" s="28"/>
    </row>
    <row r="16" spans="1:13" ht="9" customHeight="1">
      <c r="C16" s="26"/>
      <c r="D16" s="27"/>
      <c r="E16" s="27"/>
      <c r="F16" s="122"/>
      <c r="G16" s="122"/>
      <c r="H16" s="28"/>
    </row>
    <row r="17" spans="3:8" ht="21.75" customHeight="1">
      <c r="C17" s="26" t="s">
        <v>37</v>
      </c>
      <c r="D17" s="27"/>
      <c r="E17" s="27" t="s">
        <v>38</v>
      </c>
      <c r="F17" s="148" t="s">
        <v>64</v>
      </c>
      <c r="G17" s="148"/>
      <c r="H17" s="148"/>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zoomScale="82" zoomScaleNormal="82" workbookViewId="0">
      <selection activeCell="C10" sqref="C10"/>
    </sheetView>
  </sheetViews>
  <sheetFormatPr defaultColWidth="9.1796875" defaultRowHeight="16"/>
  <cols>
    <col min="1" max="1" width="4.7265625" style="1" customWidth="1"/>
    <col min="2" max="2" width="12.7265625" style="99"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77" t="s">
        <v>26</v>
      </c>
      <c r="B1" s="177"/>
      <c r="C1" s="177"/>
      <c r="D1" s="177"/>
      <c r="E1" s="177"/>
      <c r="F1" s="177"/>
      <c r="G1" s="177"/>
      <c r="H1" s="177"/>
      <c r="I1" s="177"/>
      <c r="J1" s="177"/>
      <c r="K1" s="177"/>
      <c r="L1" s="177"/>
      <c r="M1" s="177"/>
    </row>
    <row r="2" spans="1:13" ht="10.5" customHeight="1">
      <c r="A2" s="52"/>
      <c r="B2" s="53"/>
      <c r="C2" s="52"/>
      <c r="D2" s="52"/>
      <c r="E2" s="52"/>
      <c r="F2" s="52"/>
      <c r="G2" s="52"/>
      <c r="H2" s="52"/>
      <c r="I2" s="52"/>
      <c r="J2" s="52"/>
      <c r="K2" s="52"/>
      <c r="L2" s="52"/>
      <c r="M2" s="52"/>
    </row>
    <row r="3" spans="1:13" s="2" customFormat="1">
      <c r="A3" s="178" t="str">
        <f>ნაკრები!A1</f>
        <v>დ=1200 მმ გარე დიამეტრის ჭის ანაკრები რკ.ბეტონის  რგოლის დამზადება  უკბილო</v>
      </c>
      <c r="B3" s="178"/>
      <c r="C3" s="178"/>
      <c r="D3" s="178"/>
      <c r="E3" s="178"/>
      <c r="F3" s="178"/>
      <c r="G3" s="178"/>
      <c r="H3" s="178"/>
      <c r="I3" s="178"/>
      <c r="J3" s="178"/>
      <c r="K3" s="178"/>
      <c r="L3" s="178"/>
      <c r="M3" s="178"/>
    </row>
    <row r="4" spans="1:13" ht="0.75" hidden="1" customHeight="1">
      <c r="A4" s="52"/>
      <c r="B4" s="53"/>
      <c r="C4" s="52"/>
      <c r="D4" s="52"/>
      <c r="E4" s="52"/>
      <c r="F4" s="52"/>
      <c r="G4" s="52"/>
      <c r="H4" s="52"/>
      <c r="I4" s="52"/>
      <c r="J4" s="52"/>
      <c r="K4" s="52"/>
      <c r="L4" s="52"/>
      <c r="M4" s="52"/>
    </row>
    <row r="5" spans="1:13" ht="20.25" customHeight="1" thickBot="1">
      <c r="A5" s="54"/>
      <c r="B5" s="55"/>
      <c r="C5" s="179" t="s">
        <v>69</v>
      </c>
      <c r="D5" s="179"/>
      <c r="E5" s="179"/>
      <c r="F5" s="179"/>
      <c r="G5" s="179"/>
      <c r="H5" s="179"/>
      <c r="I5" s="179"/>
      <c r="J5" s="179"/>
      <c r="K5" s="179"/>
      <c r="L5" s="179"/>
      <c r="M5" s="179"/>
    </row>
    <row r="6" spans="1:13">
      <c r="A6" s="180" t="s">
        <v>0</v>
      </c>
      <c r="B6" s="182" t="s">
        <v>1</v>
      </c>
      <c r="C6" s="175" t="s">
        <v>2</v>
      </c>
      <c r="D6" s="175" t="s">
        <v>3</v>
      </c>
      <c r="E6" s="175" t="s">
        <v>4</v>
      </c>
      <c r="F6" s="175" t="s">
        <v>5</v>
      </c>
      <c r="G6" s="174" t="s">
        <v>6</v>
      </c>
      <c r="H6" s="174"/>
      <c r="I6" s="174" t="s">
        <v>7</v>
      </c>
      <c r="J6" s="174"/>
      <c r="K6" s="175" t="s">
        <v>8</v>
      </c>
      <c r="L6" s="175"/>
      <c r="M6" s="56" t="s">
        <v>9</v>
      </c>
    </row>
    <row r="7" spans="1:13" ht="39.75" customHeight="1" thickBot="1">
      <c r="A7" s="181"/>
      <c r="B7" s="183"/>
      <c r="C7" s="184"/>
      <c r="D7" s="184"/>
      <c r="E7" s="184"/>
      <c r="F7" s="184"/>
      <c r="G7" s="57" t="s">
        <v>10</v>
      </c>
      <c r="H7" s="58" t="s">
        <v>11</v>
      </c>
      <c r="I7" s="57" t="s">
        <v>10</v>
      </c>
      <c r="J7" s="58" t="s">
        <v>11</v>
      </c>
      <c r="K7" s="57" t="s">
        <v>10</v>
      </c>
      <c r="L7" s="58" t="s">
        <v>12</v>
      </c>
      <c r="M7" s="59" t="s">
        <v>13</v>
      </c>
    </row>
    <row r="8" spans="1:13" ht="16.5" thickBot="1">
      <c r="A8" s="60">
        <v>1</v>
      </c>
      <c r="B8" s="61">
        <v>2</v>
      </c>
      <c r="C8" s="62">
        <v>3</v>
      </c>
      <c r="D8" s="62">
        <v>4</v>
      </c>
      <c r="E8" s="62">
        <v>5</v>
      </c>
      <c r="F8" s="62">
        <v>6</v>
      </c>
      <c r="G8" s="63">
        <v>7</v>
      </c>
      <c r="H8" s="64">
        <v>8</v>
      </c>
      <c r="I8" s="63">
        <v>9</v>
      </c>
      <c r="J8" s="64">
        <v>10</v>
      </c>
      <c r="K8" s="63">
        <v>11</v>
      </c>
      <c r="L8" s="64">
        <v>12</v>
      </c>
      <c r="M8" s="65">
        <v>13</v>
      </c>
    </row>
    <row r="9" spans="1:13" s="73" customFormat="1" ht="55.5" customHeight="1">
      <c r="A9" s="67" t="s">
        <v>49</v>
      </c>
      <c r="B9" s="72" t="s">
        <v>50</v>
      </c>
      <c r="C9" s="68" t="s">
        <v>61</v>
      </c>
      <c r="D9" s="46" t="s">
        <v>14</v>
      </c>
      <c r="E9" s="46"/>
      <c r="F9" s="69">
        <v>0.31</v>
      </c>
      <c r="G9" s="70"/>
      <c r="H9" s="47"/>
      <c r="I9" s="46"/>
      <c r="J9" s="47"/>
      <c r="K9" s="46"/>
      <c r="L9" s="47"/>
      <c r="M9" s="79"/>
    </row>
    <row r="10" spans="1:13" s="73" customFormat="1" ht="41.25" customHeight="1">
      <c r="A10" s="67"/>
      <c r="B10" s="70"/>
      <c r="C10" s="48" t="s">
        <v>15</v>
      </c>
      <c r="D10" s="46" t="s">
        <v>16</v>
      </c>
      <c r="E10" s="47">
        <v>12.7</v>
      </c>
      <c r="F10" s="47">
        <v>3.9369999999999998</v>
      </c>
      <c r="G10" s="46"/>
      <c r="H10" s="47"/>
      <c r="I10" s="66">
        <v>11</v>
      </c>
      <c r="J10" s="47">
        <v>43.306999999999995</v>
      </c>
      <c r="K10" s="46"/>
      <c r="L10" s="47"/>
      <c r="M10" s="79">
        <f t="shared" ref="M10:M16" si="0">H10+J10+L10</f>
        <v>43.306999999999995</v>
      </c>
    </row>
    <row r="11" spans="1:13" s="73" customFormat="1" ht="22.5" customHeight="1">
      <c r="A11" s="67"/>
      <c r="B11" s="74"/>
      <c r="C11" s="48" t="s">
        <v>19</v>
      </c>
      <c r="D11" s="46" t="s">
        <v>45</v>
      </c>
      <c r="E11" s="49">
        <v>1.08</v>
      </c>
      <c r="F11" s="49">
        <v>0.33480000000000004</v>
      </c>
      <c r="G11" s="46"/>
      <c r="H11" s="47"/>
      <c r="I11" s="46"/>
      <c r="J11" s="47"/>
      <c r="K11" s="66">
        <v>4</v>
      </c>
      <c r="L11" s="47">
        <v>1.3392000000000002</v>
      </c>
      <c r="M11" s="79">
        <f t="shared" si="0"/>
        <v>1.3392000000000002</v>
      </c>
    </row>
    <row r="12" spans="1:13" s="73" customFormat="1" ht="30" customHeight="1">
      <c r="A12" s="67"/>
      <c r="B12" s="71" t="s">
        <v>70</v>
      </c>
      <c r="C12" s="48" t="s">
        <v>59</v>
      </c>
      <c r="D12" s="46" t="s">
        <v>14</v>
      </c>
      <c r="E12" s="46">
        <v>1.0149999999999999</v>
      </c>
      <c r="F12" s="49">
        <v>0.31464999999999999</v>
      </c>
      <c r="G12" s="66">
        <v>187</v>
      </c>
      <c r="H12" s="47">
        <v>58.839549999999996</v>
      </c>
      <c r="I12" s="46"/>
      <c r="J12" s="47"/>
      <c r="K12" s="46"/>
      <c r="L12" s="47"/>
      <c r="M12" s="79">
        <f t="shared" si="0"/>
        <v>58.839549999999996</v>
      </c>
    </row>
    <row r="13" spans="1:13" s="73" customFormat="1" ht="30" customHeight="1">
      <c r="A13" s="67"/>
      <c r="B13" s="75" t="s">
        <v>46</v>
      </c>
      <c r="C13" s="76" t="s">
        <v>62</v>
      </c>
      <c r="D13" s="46" t="s">
        <v>18</v>
      </c>
      <c r="E13" s="46"/>
      <c r="F13" s="77">
        <v>1.3699999999999999E-2</v>
      </c>
      <c r="G13" s="66">
        <v>1768</v>
      </c>
      <c r="H13" s="47">
        <v>24.221599999999999</v>
      </c>
      <c r="I13" s="46"/>
      <c r="J13" s="47"/>
      <c r="K13" s="46"/>
      <c r="L13" s="47"/>
      <c r="M13" s="79">
        <f t="shared" si="0"/>
        <v>24.221599999999999</v>
      </c>
    </row>
    <row r="14" spans="1:13" s="73" customFormat="1" ht="27.75" customHeight="1">
      <c r="A14" s="67"/>
      <c r="B14" s="75" t="s">
        <v>71</v>
      </c>
      <c r="C14" s="50" t="s">
        <v>47</v>
      </c>
      <c r="D14" s="46" t="s">
        <v>14</v>
      </c>
      <c r="E14" s="77">
        <v>0.10199999999999999</v>
      </c>
      <c r="F14" s="49">
        <v>3.1619999999999995E-2</v>
      </c>
      <c r="G14" s="66">
        <v>667</v>
      </c>
      <c r="H14" s="47">
        <v>21.090539999999997</v>
      </c>
      <c r="I14" s="47"/>
      <c r="J14" s="47"/>
      <c r="K14" s="46"/>
      <c r="L14" s="47"/>
      <c r="M14" s="79">
        <f t="shared" si="0"/>
        <v>21.090539999999997</v>
      </c>
    </row>
    <row r="15" spans="1:13" s="73" customFormat="1" ht="27.75" customHeight="1">
      <c r="A15" s="67"/>
      <c r="B15" s="75" t="s">
        <v>72</v>
      </c>
      <c r="C15" s="50" t="s">
        <v>48</v>
      </c>
      <c r="D15" s="46" t="s">
        <v>14</v>
      </c>
      <c r="E15" s="49">
        <v>7.2999999999999995E-2</v>
      </c>
      <c r="F15" s="49">
        <v>2.2629999999999997E-2</v>
      </c>
      <c r="G15" s="66">
        <v>674</v>
      </c>
      <c r="H15" s="47">
        <v>15.252619999999999</v>
      </c>
      <c r="I15" s="47"/>
      <c r="J15" s="47"/>
      <c r="K15" s="46"/>
      <c r="L15" s="47"/>
      <c r="M15" s="79">
        <f t="shared" si="0"/>
        <v>15.252619999999999</v>
      </c>
    </row>
    <row r="16" spans="1:13" s="73" customFormat="1" ht="23.25" customHeight="1">
      <c r="A16" s="67"/>
      <c r="B16" s="78"/>
      <c r="C16" s="48" t="s">
        <v>20</v>
      </c>
      <c r="D16" s="46" t="s">
        <v>17</v>
      </c>
      <c r="E16" s="47">
        <v>1.67</v>
      </c>
      <c r="F16" s="47">
        <v>0.51769999999999994</v>
      </c>
      <c r="G16" s="66">
        <v>4</v>
      </c>
      <c r="H16" s="47">
        <v>2.0707999999999998</v>
      </c>
      <c r="I16" s="47"/>
      <c r="J16" s="47"/>
      <c r="K16" s="46"/>
      <c r="L16" s="47"/>
      <c r="M16" s="79">
        <f t="shared" si="0"/>
        <v>2.0707999999999998</v>
      </c>
    </row>
    <row r="17" spans="1:256" s="112" customFormat="1" ht="58.5" customHeight="1">
      <c r="A17" s="106">
        <v>2</v>
      </c>
      <c r="B17" s="107" t="s">
        <v>53</v>
      </c>
      <c r="C17" s="108" t="s">
        <v>60</v>
      </c>
      <c r="D17" s="109" t="s">
        <v>54</v>
      </c>
      <c r="E17" s="109"/>
      <c r="F17" s="121">
        <v>3.3912</v>
      </c>
      <c r="G17" s="110"/>
      <c r="H17" s="47"/>
      <c r="I17" s="109"/>
      <c r="J17" s="111"/>
      <c r="K17" s="109"/>
      <c r="L17" s="111"/>
      <c r="M17" s="79"/>
    </row>
    <row r="18" spans="1:256" s="112" customFormat="1" ht="39.75" customHeight="1">
      <c r="A18" s="106"/>
      <c r="B18" s="113"/>
      <c r="C18" s="114" t="s">
        <v>15</v>
      </c>
      <c r="D18" s="109" t="s">
        <v>16</v>
      </c>
      <c r="E18" s="115">
        <v>0.33600000000000002</v>
      </c>
      <c r="F18" s="116">
        <v>1.1394432000000001</v>
      </c>
      <c r="G18" s="110"/>
      <c r="H18" s="47"/>
      <c r="I18" s="117">
        <v>11</v>
      </c>
      <c r="J18" s="111">
        <v>12.533875200000001</v>
      </c>
      <c r="K18" s="109"/>
      <c r="L18" s="111"/>
      <c r="M18" s="79">
        <f t="shared" ref="M18:M19" si="1">L18+J18+H18</f>
        <v>12.533875200000001</v>
      </c>
    </row>
    <row r="19" spans="1:256" s="112" customFormat="1" ht="26.25" customHeight="1">
      <c r="A19" s="106"/>
      <c r="B19" s="113"/>
      <c r="C19" s="114" t="s">
        <v>19</v>
      </c>
      <c r="D19" s="109" t="s">
        <v>17</v>
      </c>
      <c r="E19" s="115">
        <v>1.4999999999999999E-2</v>
      </c>
      <c r="F19" s="116">
        <v>5.0867999999999997E-2</v>
      </c>
      <c r="G19" s="110"/>
      <c r="H19" s="47"/>
      <c r="I19" s="109"/>
      <c r="J19" s="111"/>
      <c r="K19" s="117">
        <v>4</v>
      </c>
      <c r="L19" s="111">
        <v>0.20347199999999999</v>
      </c>
      <c r="M19" s="79">
        <f t="shared" si="1"/>
        <v>0.20347199999999999</v>
      </c>
    </row>
    <row r="20" spans="1:256" s="112" customFormat="1" ht="26.25" customHeight="1">
      <c r="A20" s="106"/>
      <c r="B20" s="113"/>
      <c r="C20" s="118" t="s">
        <v>55</v>
      </c>
      <c r="D20" s="109"/>
      <c r="E20" s="109"/>
      <c r="F20" s="116"/>
      <c r="G20" s="110"/>
      <c r="H20" s="47"/>
      <c r="I20" s="109"/>
      <c r="J20" s="111"/>
      <c r="K20" s="109"/>
      <c r="L20" s="111"/>
      <c r="M20" s="79"/>
    </row>
    <row r="21" spans="1:256" s="112" customFormat="1" ht="26.25" customHeight="1">
      <c r="A21" s="106"/>
      <c r="B21" s="119" t="s">
        <v>65</v>
      </c>
      <c r="C21" s="114" t="s">
        <v>56</v>
      </c>
      <c r="D21" s="109" t="s">
        <v>18</v>
      </c>
      <c r="E21" s="109">
        <v>2.3999999999999998E-3</v>
      </c>
      <c r="F21" s="115">
        <v>8.1388799999999994E-3</v>
      </c>
      <c r="G21" s="125">
        <v>1064</v>
      </c>
      <c r="H21" s="47">
        <v>8.6597683199999995</v>
      </c>
      <c r="I21" s="109"/>
      <c r="J21" s="111"/>
      <c r="K21" s="109"/>
      <c r="L21" s="111"/>
      <c r="M21" s="79">
        <f t="shared" ref="M21:M22" si="2">L21+J21+H21</f>
        <v>8.6597683199999995</v>
      </c>
    </row>
    <row r="22" spans="1:256" s="112" customFormat="1" ht="26.25" customHeight="1" thickBot="1">
      <c r="A22" s="106"/>
      <c r="B22" s="113"/>
      <c r="C22" s="114" t="s">
        <v>20</v>
      </c>
      <c r="D22" s="109" t="s">
        <v>17</v>
      </c>
      <c r="E22" s="115">
        <v>2.2799999999999997E-2</v>
      </c>
      <c r="F22" s="116">
        <v>7.731935999999999E-2</v>
      </c>
      <c r="G22" s="125">
        <v>4</v>
      </c>
      <c r="H22" s="47">
        <v>0.30927743999999996</v>
      </c>
      <c r="I22" s="109"/>
      <c r="J22" s="111"/>
      <c r="K22" s="109"/>
      <c r="L22" s="111"/>
      <c r="M22" s="79">
        <f t="shared" si="2"/>
        <v>0.30927743999999996</v>
      </c>
    </row>
    <row r="23" spans="1:256" ht="22.5" customHeight="1" thickBot="1">
      <c r="A23" s="80"/>
      <c r="B23" s="81"/>
      <c r="C23" s="82" t="s">
        <v>22</v>
      </c>
      <c r="D23" s="83"/>
      <c r="E23" s="83"/>
      <c r="F23" s="84"/>
      <c r="G23" s="83"/>
      <c r="H23" s="84">
        <f>SUM(H10:H22)</f>
        <v>130.44415576</v>
      </c>
      <c r="I23" s="84"/>
      <c r="J23" s="84">
        <f>SUM(J10:J22)</f>
        <v>55.840875199999999</v>
      </c>
      <c r="K23" s="84"/>
      <c r="L23" s="84">
        <f>SUM(L10:L22)</f>
        <v>1.542672</v>
      </c>
      <c r="M23" s="84">
        <f>SUM(M10:M22)</f>
        <v>187.82770296000001</v>
      </c>
    </row>
    <row r="24" spans="1:256" ht="24.75" customHeight="1" thickBot="1">
      <c r="A24" s="3"/>
      <c r="B24" s="87"/>
      <c r="C24" s="88" t="s">
        <v>21</v>
      </c>
      <c r="D24" s="4">
        <v>0.05</v>
      </c>
      <c r="E24" s="5"/>
      <c r="F24" s="6"/>
      <c r="G24" s="5"/>
      <c r="H24" s="126">
        <f>H23*D24</f>
        <v>6.5222077880000002</v>
      </c>
      <c r="I24" s="6"/>
      <c r="J24" s="6"/>
      <c r="K24" s="6"/>
      <c r="L24" s="6"/>
      <c r="M24" s="90">
        <f>H24</f>
        <v>6.5222077880000002</v>
      </c>
    </row>
    <row r="25" spans="1:256" ht="29.25" customHeight="1" thickBot="1">
      <c r="A25" s="3"/>
      <c r="B25" s="14"/>
      <c r="C25" s="15" t="s">
        <v>11</v>
      </c>
      <c r="D25" s="5"/>
      <c r="E25" s="5"/>
      <c r="F25" s="6"/>
      <c r="G25" s="5"/>
      <c r="H25" s="6"/>
      <c r="I25" s="6"/>
      <c r="J25" s="6"/>
      <c r="K25" s="6"/>
      <c r="L25" s="6"/>
      <c r="M25" s="16">
        <f>M23+M24</f>
        <v>194.34991074800001</v>
      </c>
    </row>
    <row r="26" spans="1:256" ht="23.25" customHeight="1" thickBot="1">
      <c r="A26" s="8"/>
      <c r="B26" s="9"/>
      <c r="C26" s="10" t="s">
        <v>23</v>
      </c>
      <c r="D26" s="4">
        <v>0.1</v>
      </c>
      <c r="E26" s="11"/>
      <c r="F26" s="12"/>
      <c r="G26" s="11"/>
      <c r="H26" s="12"/>
      <c r="I26" s="12"/>
      <c r="J26" s="12"/>
      <c r="K26" s="12"/>
      <c r="L26" s="12"/>
      <c r="M26" s="13">
        <f>M25*D26</f>
        <v>19.434991074800003</v>
      </c>
    </row>
    <row r="27" spans="1:256" ht="33" customHeight="1" thickBot="1">
      <c r="A27" s="3"/>
      <c r="B27" s="14"/>
      <c r="C27" s="15" t="s">
        <v>11</v>
      </c>
      <c r="D27" s="5"/>
      <c r="E27" s="5"/>
      <c r="F27" s="6"/>
      <c r="G27" s="5"/>
      <c r="H27" s="6"/>
      <c r="I27" s="6"/>
      <c r="J27" s="6"/>
      <c r="K27" s="6"/>
      <c r="L27" s="6"/>
      <c r="M27" s="16">
        <f>SUM(M25:M26)</f>
        <v>213.78490182280001</v>
      </c>
      <c r="N27" s="91"/>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c r="CC27" s="92"/>
      <c r="CD27" s="92"/>
      <c r="CE27" s="92"/>
      <c r="CF27" s="92"/>
      <c r="CG27" s="92"/>
      <c r="CH27" s="92"/>
      <c r="CI27" s="92"/>
      <c r="CJ27" s="92"/>
      <c r="CK27" s="92"/>
      <c r="CL27" s="92"/>
      <c r="CM27" s="92"/>
      <c r="CN27" s="92"/>
      <c r="CO27" s="92"/>
      <c r="CP27" s="92"/>
      <c r="CQ27" s="92"/>
      <c r="CR27" s="92"/>
      <c r="CS27" s="92"/>
      <c r="CT27" s="92"/>
      <c r="CU27" s="92"/>
      <c r="CV27" s="92"/>
      <c r="CW27" s="92"/>
      <c r="CX27" s="92"/>
      <c r="CY27" s="92"/>
      <c r="CZ27" s="92"/>
      <c r="DA27" s="92"/>
      <c r="DB27" s="92"/>
      <c r="DC27" s="92"/>
      <c r="DD27" s="92"/>
      <c r="DE27" s="92"/>
      <c r="DF27" s="92"/>
      <c r="DG27" s="92"/>
      <c r="DH27" s="92"/>
      <c r="DI27" s="92"/>
      <c r="DJ27" s="92"/>
      <c r="DK27" s="92"/>
      <c r="DL27" s="92"/>
      <c r="DM27" s="92"/>
      <c r="DN27" s="92"/>
      <c r="DO27" s="92"/>
      <c r="DP27" s="92"/>
      <c r="DQ27" s="92"/>
      <c r="DR27" s="92"/>
      <c r="DS27" s="92"/>
      <c r="DT27" s="92"/>
      <c r="DU27" s="92"/>
      <c r="DV27" s="92"/>
      <c r="DW27" s="92"/>
      <c r="DX27" s="92"/>
      <c r="DY27" s="92"/>
      <c r="DZ27" s="92"/>
      <c r="EA27" s="92"/>
      <c r="EB27" s="92"/>
      <c r="EC27" s="92"/>
      <c r="ED27" s="92"/>
      <c r="EE27" s="92"/>
      <c r="EF27" s="92"/>
      <c r="EG27" s="92"/>
      <c r="EH27" s="92"/>
      <c r="EI27" s="92"/>
      <c r="EJ27" s="92"/>
      <c r="EK27" s="92"/>
      <c r="EL27" s="92"/>
      <c r="EM27" s="92"/>
      <c r="EN27" s="92"/>
      <c r="EO27" s="92"/>
      <c r="EP27" s="92"/>
      <c r="EQ27" s="92"/>
      <c r="ER27" s="92"/>
      <c r="ES27" s="92"/>
      <c r="ET27" s="92"/>
      <c r="EU27" s="92"/>
      <c r="EV27" s="92"/>
      <c r="EW27" s="92"/>
      <c r="EX27" s="92"/>
      <c r="EY27" s="92"/>
      <c r="EZ27" s="92"/>
      <c r="FA27" s="92"/>
      <c r="FB27" s="92"/>
      <c r="FC27" s="92"/>
      <c r="FD27" s="92"/>
      <c r="FE27" s="92"/>
      <c r="FF27" s="92"/>
      <c r="FG27" s="92"/>
      <c r="FH27" s="92"/>
      <c r="FI27" s="92"/>
      <c r="FJ27" s="92"/>
      <c r="FK27" s="92"/>
      <c r="FL27" s="92"/>
      <c r="FM27" s="92"/>
      <c r="FN27" s="92"/>
      <c r="FO27" s="92"/>
      <c r="FP27" s="92"/>
      <c r="FQ27" s="92"/>
      <c r="FR27" s="92"/>
      <c r="FS27" s="92"/>
      <c r="FT27" s="92"/>
      <c r="FU27" s="92"/>
      <c r="FV27" s="92"/>
      <c r="FW27" s="92"/>
      <c r="FX27" s="92"/>
      <c r="FY27" s="92"/>
      <c r="FZ27" s="92"/>
      <c r="GA27" s="92"/>
      <c r="GB27" s="92"/>
      <c r="GC27" s="92"/>
      <c r="GD27" s="92"/>
      <c r="GE27" s="92"/>
      <c r="GF27" s="92"/>
      <c r="GG27" s="92"/>
      <c r="GH27" s="92"/>
      <c r="GI27" s="92"/>
      <c r="GJ27" s="92"/>
      <c r="GK27" s="92"/>
      <c r="GL27" s="92"/>
      <c r="GM27" s="92"/>
      <c r="GN27" s="92"/>
      <c r="GO27" s="92"/>
      <c r="GP27" s="92"/>
      <c r="GQ27" s="92"/>
      <c r="GR27" s="92"/>
      <c r="GS27" s="92"/>
      <c r="GT27" s="92"/>
      <c r="GU27" s="92"/>
      <c r="GV27" s="92"/>
      <c r="GW27" s="92"/>
      <c r="GX27" s="92"/>
      <c r="GY27" s="92"/>
      <c r="GZ27" s="92"/>
      <c r="HA27" s="92"/>
      <c r="HB27" s="92"/>
      <c r="HC27" s="92"/>
      <c r="HD27" s="92"/>
      <c r="HE27" s="92"/>
      <c r="HF27" s="92"/>
      <c r="HG27" s="92"/>
      <c r="HH27" s="92"/>
      <c r="HI27" s="92"/>
      <c r="HJ27" s="92"/>
      <c r="HK27" s="92"/>
      <c r="HL27" s="92"/>
      <c r="HM27" s="92"/>
      <c r="HN27" s="92"/>
      <c r="HO27" s="92"/>
      <c r="HP27" s="92"/>
      <c r="HQ27" s="92"/>
      <c r="HR27" s="92"/>
      <c r="HS27" s="92"/>
      <c r="HT27" s="92"/>
      <c r="HU27" s="92"/>
      <c r="HV27" s="92"/>
      <c r="HW27" s="92"/>
      <c r="HX27" s="92"/>
      <c r="HY27" s="92"/>
      <c r="HZ27" s="92"/>
      <c r="IA27" s="92"/>
      <c r="IB27" s="92"/>
      <c r="IC27" s="92"/>
      <c r="ID27" s="92"/>
      <c r="IE27" s="92"/>
      <c r="IF27" s="92"/>
      <c r="IG27" s="92"/>
      <c r="IH27" s="92"/>
      <c r="II27" s="92"/>
      <c r="IJ27" s="92"/>
      <c r="IK27" s="92"/>
      <c r="IL27" s="92"/>
      <c r="IM27" s="92"/>
      <c r="IN27" s="92"/>
      <c r="IO27" s="92"/>
      <c r="IP27" s="92"/>
      <c r="IQ27" s="92"/>
      <c r="IR27" s="92"/>
      <c r="IS27" s="92"/>
      <c r="IT27" s="92"/>
      <c r="IU27" s="92"/>
      <c r="IV27" s="92"/>
    </row>
    <row r="28" spans="1:256" ht="29.25" customHeight="1" thickBot="1">
      <c r="A28" s="8"/>
      <c r="B28" s="9"/>
      <c r="C28" s="10" t="s">
        <v>24</v>
      </c>
      <c r="D28" s="4">
        <v>0.08</v>
      </c>
      <c r="E28" s="11"/>
      <c r="F28" s="12"/>
      <c r="G28" s="11"/>
      <c r="H28" s="12"/>
      <c r="I28" s="12"/>
      <c r="J28" s="12"/>
      <c r="K28" s="12"/>
      <c r="L28" s="12"/>
      <c r="M28" s="13">
        <f>M27*D28</f>
        <v>17.102792145824001</v>
      </c>
    </row>
    <row r="29" spans="1:256" ht="24.75" customHeight="1" thickBot="1">
      <c r="A29" s="3"/>
      <c r="B29" s="14"/>
      <c r="C29" s="15" t="s">
        <v>22</v>
      </c>
      <c r="D29" s="5"/>
      <c r="E29" s="5"/>
      <c r="F29" s="6"/>
      <c r="G29" s="5"/>
      <c r="H29" s="6"/>
      <c r="I29" s="6"/>
      <c r="J29" s="6"/>
      <c r="K29" s="6"/>
      <c r="L29" s="6"/>
      <c r="M29" s="16">
        <f>M27+M28</f>
        <v>230.88769396862401</v>
      </c>
    </row>
    <row r="30" spans="1:256">
      <c r="A30" s="52"/>
      <c r="B30" s="93"/>
      <c r="C30" s="94"/>
      <c r="D30" s="52"/>
      <c r="E30" s="52"/>
      <c r="F30" s="95"/>
      <c r="G30" s="52"/>
      <c r="H30" s="96"/>
      <c r="I30" s="52"/>
      <c r="J30" s="97"/>
      <c r="K30" s="52"/>
      <c r="L30" s="95"/>
      <c r="M30" s="95"/>
    </row>
    <row r="31" spans="1:256" ht="47.25" customHeight="1">
      <c r="A31" s="54"/>
      <c r="B31" s="98"/>
      <c r="C31" s="17" t="s">
        <v>25</v>
      </c>
      <c r="D31" s="18"/>
      <c r="E31" s="18"/>
      <c r="F31" s="19"/>
      <c r="G31" s="18"/>
      <c r="H31" s="176" t="s">
        <v>64</v>
      </c>
      <c r="I31" s="176"/>
      <c r="J31" s="176"/>
      <c r="K31" s="18"/>
      <c r="L31" s="51"/>
      <c r="M31" s="51"/>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M2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6"/>
  <sheetViews>
    <sheetView topLeftCell="A6" workbookViewId="0">
      <selection activeCell="B5" sqref="B5:K5"/>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1">
      <c r="A1" s="177" t="s">
        <v>26</v>
      </c>
      <c r="B1" s="177"/>
      <c r="C1" s="177"/>
      <c r="D1" s="177"/>
      <c r="E1" s="177"/>
      <c r="F1" s="177"/>
      <c r="G1" s="177"/>
      <c r="H1" s="177"/>
      <c r="I1" s="177"/>
      <c r="J1" s="177"/>
      <c r="K1" s="177"/>
    </row>
    <row r="2" spans="1:11" ht="10.5" customHeight="1">
      <c r="A2" s="52"/>
      <c r="B2" s="52"/>
      <c r="C2" s="52"/>
      <c r="D2" s="52"/>
      <c r="E2" s="52"/>
      <c r="F2" s="52"/>
      <c r="G2" s="52"/>
      <c r="H2" s="52"/>
      <c r="I2" s="52"/>
      <c r="J2" s="52"/>
      <c r="K2" s="52"/>
    </row>
    <row r="3" spans="1:11" s="2" customFormat="1">
      <c r="A3" s="178" t="str">
        <f>ნაკრები!A1</f>
        <v>დ=1200 მმ გარე დიამეტრის ჭის ანაკრები რკ.ბეტონის  რგოლის დამზადება  უკბილო</v>
      </c>
      <c r="B3" s="178"/>
      <c r="C3" s="178"/>
      <c r="D3" s="178"/>
      <c r="E3" s="178"/>
      <c r="F3" s="178"/>
      <c r="G3" s="178"/>
      <c r="H3" s="178"/>
      <c r="I3" s="178"/>
      <c r="J3" s="178"/>
      <c r="K3" s="178"/>
    </row>
    <row r="4" spans="1:11" ht="0.75" hidden="1" customHeight="1">
      <c r="A4" s="52"/>
      <c r="B4" s="52"/>
      <c r="C4" s="52"/>
      <c r="D4" s="52"/>
      <c r="E4" s="52"/>
      <c r="F4" s="52"/>
      <c r="G4" s="52"/>
      <c r="H4" s="52"/>
      <c r="I4" s="52"/>
      <c r="J4" s="52"/>
      <c r="K4" s="52"/>
    </row>
    <row r="5" spans="1:11" ht="36.75" customHeight="1" thickBot="1">
      <c r="A5" s="54"/>
      <c r="B5" s="179" t="s">
        <v>69</v>
      </c>
      <c r="C5" s="179"/>
      <c r="D5" s="179"/>
      <c r="E5" s="179"/>
      <c r="F5" s="179"/>
      <c r="G5" s="179"/>
      <c r="H5" s="179"/>
      <c r="I5" s="179"/>
      <c r="J5" s="179"/>
      <c r="K5" s="179"/>
    </row>
    <row r="6" spans="1:11" ht="18" customHeight="1">
      <c r="A6" s="180" t="s">
        <v>0</v>
      </c>
      <c r="B6" s="175" t="s">
        <v>2</v>
      </c>
      <c r="C6" s="175" t="s">
        <v>3</v>
      </c>
      <c r="D6" s="175" t="s">
        <v>5</v>
      </c>
      <c r="E6" s="174" t="s">
        <v>6</v>
      </c>
      <c r="F6" s="174"/>
      <c r="G6" s="174" t="s">
        <v>7</v>
      </c>
      <c r="H6" s="174"/>
      <c r="I6" s="175" t="s">
        <v>8</v>
      </c>
      <c r="J6" s="175"/>
      <c r="K6" s="56" t="s">
        <v>9</v>
      </c>
    </row>
    <row r="7" spans="1:11" ht="39.75" customHeight="1" thickBot="1">
      <c r="A7" s="181"/>
      <c r="B7" s="184"/>
      <c r="C7" s="184"/>
      <c r="D7" s="184"/>
      <c r="E7" s="57" t="s">
        <v>10</v>
      </c>
      <c r="F7" s="58" t="s">
        <v>11</v>
      </c>
      <c r="G7" s="57" t="s">
        <v>10</v>
      </c>
      <c r="H7" s="58" t="s">
        <v>11</v>
      </c>
      <c r="I7" s="57" t="s">
        <v>10</v>
      </c>
      <c r="J7" s="58" t="s">
        <v>12</v>
      </c>
      <c r="K7" s="59" t="s">
        <v>13</v>
      </c>
    </row>
    <row r="8" spans="1:11" ht="16.5" thickBot="1">
      <c r="A8" s="60">
        <v>1</v>
      </c>
      <c r="B8" s="62">
        <v>2</v>
      </c>
      <c r="C8" s="62">
        <v>3</v>
      </c>
      <c r="D8" s="62">
        <v>4</v>
      </c>
      <c r="E8" s="63">
        <v>5</v>
      </c>
      <c r="F8" s="64">
        <v>6</v>
      </c>
      <c r="G8" s="63">
        <v>7</v>
      </c>
      <c r="H8" s="64">
        <v>8</v>
      </c>
      <c r="I8" s="63">
        <v>9</v>
      </c>
      <c r="J8" s="64">
        <v>10</v>
      </c>
      <c r="K8" s="65">
        <v>11</v>
      </c>
    </row>
    <row r="9" spans="1:11" s="73" customFormat="1" ht="55.5" customHeight="1">
      <c r="A9" s="67" t="s">
        <v>49</v>
      </c>
      <c r="B9" s="68" t="s">
        <v>58</v>
      </c>
      <c r="C9" s="46" t="s">
        <v>14</v>
      </c>
      <c r="D9" s="69">
        <v>0.31</v>
      </c>
      <c r="E9" s="70"/>
      <c r="F9" s="47"/>
      <c r="G9" s="46"/>
      <c r="H9" s="47"/>
      <c r="I9" s="46"/>
      <c r="J9" s="47"/>
      <c r="K9" s="79"/>
    </row>
    <row r="10" spans="1:11" s="73" customFormat="1" ht="41.25" customHeight="1">
      <c r="A10" s="67"/>
      <c r="B10" s="48" t="s">
        <v>15</v>
      </c>
      <c r="C10" s="46" t="s">
        <v>16</v>
      </c>
      <c r="D10" s="47">
        <v>3.9369999999999998</v>
      </c>
      <c r="E10" s="46"/>
      <c r="F10" s="47"/>
      <c r="G10" s="66"/>
      <c r="H10" s="47"/>
      <c r="I10" s="46"/>
      <c r="J10" s="47"/>
      <c r="K10" s="79"/>
    </row>
    <row r="11" spans="1:11" s="73" customFormat="1" ht="22.5" customHeight="1">
      <c r="A11" s="67"/>
      <c r="B11" s="48" t="s">
        <v>19</v>
      </c>
      <c r="C11" s="46" t="s">
        <v>45</v>
      </c>
      <c r="D11" s="49">
        <v>0.33480000000000004</v>
      </c>
      <c r="E11" s="46"/>
      <c r="F11" s="47"/>
      <c r="G11" s="46"/>
      <c r="H11" s="47"/>
      <c r="I11" s="46"/>
      <c r="J11" s="47"/>
      <c r="K11" s="79"/>
    </row>
    <row r="12" spans="1:11" s="73" customFormat="1" ht="30" customHeight="1">
      <c r="A12" s="67"/>
      <c r="B12" s="48" t="s">
        <v>59</v>
      </c>
      <c r="C12" s="46" t="s">
        <v>14</v>
      </c>
      <c r="D12" s="47">
        <v>0.31464999999999999</v>
      </c>
      <c r="E12" s="66"/>
      <c r="F12" s="47"/>
      <c r="G12" s="46"/>
      <c r="H12" s="47"/>
      <c r="I12" s="46"/>
      <c r="J12" s="47"/>
      <c r="K12" s="79"/>
    </row>
    <row r="13" spans="1:11" s="73" customFormat="1" ht="30" customHeight="1">
      <c r="A13" s="67"/>
      <c r="B13" s="76" t="s">
        <v>57</v>
      </c>
      <c r="C13" s="46" t="s">
        <v>18</v>
      </c>
      <c r="D13" s="77">
        <v>1.3699999999999999E-2</v>
      </c>
      <c r="E13" s="66"/>
      <c r="F13" s="47"/>
      <c r="G13" s="46"/>
      <c r="H13" s="47"/>
      <c r="I13" s="46"/>
      <c r="J13" s="47"/>
      <c r="K13" s="79"/>
    </row>
    <row r="14" spans="1:11" s="73" customFormat="1" ht="27.75" customHeight="1">
      <c r="A14" s="67"/>
      <c r="B14" s="50" t="s">
        <v>47</v>
      </c>
      <c r="C14" s="46" t="s">
        <v>14</v>
      </c>
      <c r="D14" s="49">
        <v>3.1619999999999995E-2</v>
      </c>
      <c r="E14" s="66"/>
      <c r="F14" s="47"/>
      <c r="G14" s="47"/>
      <c r="H14" s="47"/>
      <c r="I14" s="46"/>
      <c r="J14" s="47"/>
      <c r="K14" s="79"/>
    </row>
    <row r="15" spans="1:11" s="73" customFormat="1" ht="27.75" customHeight="1">
      <c r="A15" s="67"/>
      <c r="B15" s="50" t="s">
        <v>48</v>
      </c>
      <c r="C15" s="46" t="s">
        <v>14</v>
      </c>
      <c r="D15" s="49">
        <v>2.2629999999999997E-2</v>
      </c>
      <c r="E15" s="66"/>
      <c r="F15" s="47"/>
      <c r="G15" s="47"/>
      <c r="H15" s="47"/>
      <c r="I15" s="46"/>
      <c r="J15" s="47"/>
      <c r="K15" s="79"/>
    </row>
    <row r="16" spans="1:11" s="73" customFormat="1" ht="23.25" customHeight="1">
      <c r="A16" s="67"/>
      <c r="B16" s="48" t="s">
        <v>20</v>
      </c>
      <c r="C16" s="46" t="s">
        <v>17</v>
      </c>
      <c r="D16" s="47">
        <v>0.51769999999999994</v>
      </c>
      <c r="E16" s="46"/>
      <c r="F16" s="47"/>
      <c r="G16" s="47"/>
      <c r="H16" s="47"/>
      <c r="I16" s="46"/>
      <c r="J16" s="47"/>
      <c r="K16" s="79"/>
    </row>
    <row r="17" spans="1:11" s="112" customFormat="1" ht="58.5" customHeight="1">
      <c r="A17" s="106">
        <v>2</v>
      </c>
      <c r="B17" s="108" t="s">
        <v>60</v>
      </c>
      <c r="C17" s="109" t="s">
        <v>54</v>
      </c>
      <c r="D17" s="121">
        <v>3.3912</v>
      </c>
      <c r="E17" s="110"/>
      <c r="F17" s="47"/>
      <c r="G17" s="109"/>
      <c r="H17" s="111"/>
      <c r="I17" s="109"/>
      <c r="J17" s="111"/>
      <c r="K17" s="79"/>
    </row>
    <row r="18" spans="1:11" s="112" customFormat="1" ht="31.5" customHeight="1">
      <c r="A18" s="106"/>
      <c r="B18" s="114" t="s">
        <v>15</v>
      </c>
      <c r="C18" s="109" t="s">
        <v>16</v>
      </c>
      <c r="D18" s="116">
        <v>1.1394432000000001</v>
      </c>
      <c r="E18" s="110"/>
      <c r="F18" s="47"/>
      <c r="G18" s="117"/>
      <c r="H18" s="111"/>
      <c r="I18" s="109"/>
      <c r="J18" s="111"/>
      <c r="K18" s="79"/>
    </row>
    <row r="19" spans="1:11" s="112" customFormat="1" ht="26.25" customHeight="1">
      <c r="A19" s="106"/>
      <c r="B19" s="114" t="s">
        <v>19</v>
      </c>
      <c r="C19" s="109" t="s">
        <v>17</v>
      </c>
      <c r="D19" s="116">
        <v>5.0867999999999997E-2</v>
      </c>
      <c r="E19" s="110"/>
      <c r="F19" s="47"/>
      <c r="G19" s="109"/>
      <c r="H19" s="111"/>
      <c r="I19" s="109"/>
      <c r="J19" s="111"/>
      <c r="K19" s="79"/>
    </row>
    <row r="20" spans="1:11" s="112" customFormat="1" ht="26.25" customHeight="1">
      <c r="A20" s="106"/>
      <c r="B20" s="118" t="s">
        <v>55</v>
      </c>
      <c r="C20" s="109"/>
      <c r="D20" s="116"/>
      <c r="E20" s="110"/>
      <c r="F20" s="47"/>
      <c r="G20" s="109"/>
      <c r="H20" s="111"/>
      <c r="I20" s="109"/>
      <c r="J20" s="111"/>
      <c r="K20" s="79"/>
    </row>
    <row r="21" spans="1:11" s="112" customFormat="1" ht="26.25" customHeight="1">
      <c r="A21" s="106"/>
      <c r="B21" s="114" t="s">
        <v>56</v>
      </c>
      <c r="C21" s="109" t="s">
        <v>18</v>
      </c>
      <c r="D21" s="115">
        <v>8.1388799999999994E-3</v>
      </c>
      <c r="E21" s="120"/>
      <c r="F21" s="47"/>
      <c r="G21" s="109"/>
      <c r="H21" s="111"/>
      <c r="I21" s="109"/>
      <c r="J21" s="111"/>
      <c r="K21" s="79"/>
    </row>
    <row r="22" spans="1:11" s="112" customFormat="1" ht="26.25" customHeight="1" thickBot="1">
      <c r="A22" s="106"/>
      <c r="B22" s="114" t="s">
        <v>20</v>
      </c>
      <c r="C22" s="109" t="s">
        <v>17</v>
      </c>
      <c r="D22" s="116">
        <v>7.731935999999999E-2</v>
      </c>
      <c r="E22" s="110"/>
      <c r="F22" s="47"/>
      <c r="G22" s="109"/>
      <c r="H22" s="111"/>
      <c r="I22" s="109"/>
      <c r="J22" s="111"/>
      <c r="K22" s="79"/>
    </row>
    <row r="23" spans="1:11" ht="22.5" customHeight="1" thickBot="1">
      <c r="A23" s="80"/>
      <c r="B23" s="82" t="s">
        <v>22</v>
      </c>
      <c r="C23" s="83"/>
      <c r="D23" s="84"/>
      <c r="E23" s="83"/>
      <c r="F23" s="85"/>
      <c r="G23" s="85"/>
      <c r="H23" s="85"/>
      <c r="I23" s="85"/>
      <c r="J23" s="85"/>
      <c r="K23" s="86"/>
    </row>
    <row r="24" spans="1:11" ht="24.75" customHeight="1" thickBot="1">
      <c r="A24" s="3"/>
      <c r="B24" s="88" t="s">
        <v>52</v>
      </c>
      <c r="C24" s="4">
        <v>0.18</v>
      </c>
      <c r="D24" s="6"/>
      <c r="E24" s="5"/>
      <c r="F24" s="89"/>
      <c r="G24" s="7"/>
      <c r="H24" s="7"/>
      <c r="I24" s="7"/>
      <c r="J24" s="6"/>
      <c r="K24" s="90"/>
    </row>
    <row r="25" spans="1:11" ht="24.75" customHeight="1" thickBot="1">
      <c r="A25" s="3"/>
      <c r="B25" s="15" t="s">
        <v>22</v>
      </c>
      <c r="C25" s="5"/>
      <c r="D25" s="6"/>
      <c r="E25" s="5"/>
      <c r="F25" s="7"/>
      <c r="G25" s="7"/>
      <c r="H25" s="7"/>
      <c r="I25" s="7"/>
      <c r="J25" s="7"/>
      <c r="K25" s="16"/>
    </row>
    <row r="26" spans="1:11">
      <c r="A26" s="52"/>
      <c r="B26" s="94"/>
      <c r="C26" s="52"/>
      <c r="D26" s="95"/>
      <c r="E26" s="52"/>
      <c r="F26" s="96"/>
      <c r="G26" s="52"/>
      <c r="H26" s="97"/>
      <c r="I26" s="52"/>
      <c r="J26" s="95"/>
      <c r="K26" s="95"/>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2026-04-10T06:17:16Z</dcterms:modified>
</cp:coreProperties>
</file>